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Maio.21\2ª Solicitação\PAU RAINHA\"/>
    </mc:Choice>
  </mc:AlternateContent>
  <xr:revisionPtr revIDLastSave="0" documentId="13_ncr:1_{71163E8F-6C61-477E-A7C4-5B682F6383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<sst xmlns="http://schemas.openxmlformats.org/spreadsheetml/2006/main" count="36" uniqueCount="30">
  <si>
    <t>Total</t>
  </si>
  <si>
    <t>Data do Pagamento</t>
  </si>
  <si>
    <t>Fornecedor</t>
  </si>
  <si>
    <t>Valor</t>
  </si>
  <si>
    <t>Documento</t>
  </si>
  <si>
    <t>Comentário</t>
  </si>
  <si>
    <t>DATA DE PAG</t>
  </si>
  <si>
    <t>TANQUES</t>
  </si>
  <si>
    <t>MOTRICE SOLUÇÕES EM ENERGIA LTDA</t>
  </si>
  <si>
    <t>MEDIÇÃO Nº15</t>
  </si>
  <si>
    <t>NF_00000673_MOTRICE - PR</t>
  </si>
  <si>
    <t>PLANALTO IND. E COM. LTDA</t>
  </si>
  <si>
    <t>PATIO BOA MASSA</t>
  </si>
  <si>
    <t>PROFORMA -001-2021 - PLANALTO - PR</t>
  </si>
  <si>
    <t>NF 8873 - 8873 - CHICAGO - PR</t>
  </si>
  <si>
    <t>CHICAGO PNEUMATC BRASIL</t>
  </si>
  <si>
    <t>COMPRESSORES</t>
  </si>
  <si>
    <t>PROFORMA 21-2105B - SEMPRE - PR</t>
  </si>
  <si>
    <t>SEMPRE SERV. DE MANUT. PREVENTIVA EIRELI</t>
  </si>
  <si>
    <t>VALVULAS</t>
  </si>
  <si>
    <t>PROFORMA 005 - FRAELI - PR</t>
  </si>
  <si>
    <t>FRAELI MONTAGEM INDUSTRIUAL</t>
  </si>
  <si>
    <t>Tipo</t>
  </si>
  <si>
    <t>Pagamento</t>
  </si>
  <si>
    <t>CAVACO FORTE SOLUCOES AGROINDU</t>
  </si>
  <si>
    <t>Manutenção de Viveiros</t>
  </si>
  <si>
    <t>NF 28</t>
  </si>
  <si>
    <t>FCSTONE DO BRASIL CONSULTORIA EM FUTUROS E COMMODITIES LTDA</t>
  </si>
  <si>
    <t>Assessoria e Estudos Pré-Leilão</t>
  </si>
  <si>
    <t>NF 29930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</si>
</sst>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14" fontId="0" fillId="0" borderId="0" xfId="0" applyNumberFormat="1" applyBorder="1" applyAlignment="1">
      <alignment vertical="center"/>
    </xf>
    <xf numFmtId="0" fontId="0" fillId="0" borderId="0" xfId="0" applyFont="1" applyFill="1" applyAlignment="1">
      <alignment vertical="center"/>
    </xf>
    <xf numFmtId="44" fontId="0" fillId="2" borderId="0" xfId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44" fontId="0" fillId="0" borderId="2" xfId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44" fontId="0" fillId="0" borderId="2" xfId="1" applyFont="1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H11"/>
  <sheetViews>
    <sheetView showGridLines="0" tabSelected="1" zoomScaleNormal="100" workbookViewId="0">
      <pane ySplit="1" topLeftCell="A2" activePane="bottomLeft" state="frozen"/>
      <selection pane="bottomLeft" activeCell="D10" sqref="D10"/>
    </sheetView>
  </sheetViews>
  <sheetFormatPr defaultColWidth="0" defaultRowHeight="15" x14ac:dyDescent="0.25"/>
  <cols>
    <col min="1" max="1" width="2.7109375" style="1" customWidth="1"/>
    <col min="2" max="2" width="18.85546875" style="2" customWidth="1"/>
    <col min="3" max="3" width="42.85546875" style="2" customWidth="1"/>
    <col min="4" max="4" width="20.7109375" style="2" customWidth="1"/>
    <col min="5" max="6" width="39.42578125" style="11" customWidth="1"/>
    <col min="7" max="7" width="11" style="1" bestFit="1" customWidth="1"/>
    <col min="8" max="8" width="17.85546875" style="1" hidden="1" customWidth="1"/>
    <col min="9" max="16384" width="9.140625" style="1" hidden="1"/>
  </cols>
  <sheetData>
    <row r="1" spans="1:8" s="5" customFormat="1" x14ac:dyDescent="0.25">
      <c r="B1" s="4" t="s">
        <v>1</v>
      </c>
      <c r="C1" s="4" t="s">
        <v>2</v>
      </c>
      <c r="D1" s="4" t="s">
        <v>3</v>
      </c>
      <c r="E1" s="9" t="s">
        <v>4</v>
      </c>
      <c r="F1" s="4" t="s">
        <v>5</v>
      </c>
      <c r="G1" s="4" t="s">
        <v>22</v>
      </c>
      <c r="H1" s="5" t="s">
        <v>6</v>
      </c>
    </row>
    <row r="2" spans="1:8" ht="30" x14ac:dyDescent="0.25">
      <c r="A2" s="1">
        <v>1</v>
      </c>
      <c r="B2" s="21">
        <v>44342</v>
      </c>
      <c r="C2" s="22" t="s">
        <v>27</v>
      </c>
      <c r="D2" s="23">
        <v>115941.5</v>
      </c>
      <c r="E2" s="24" t="s">
        <v>29</v>
      </c>
      <c r="F2" s="25" t="s">
        <v>28</v>
      </c>
      <c r="G2" s="20" t="s">
        <v>23</v>
      </c>
      <c r="H2" s="14">
        <v>44301</v>
      </c>
    </row>
    <row r="3" spans="1:8" x14ac:dyDescent="0.25">
      <c r="A3" s="1">
        <v>2</v>
      </c>
      <c r="B3" s="26">
        <v>44347</v>
      </c>
      <c r="C3" s="27" t="s">
        <v>8</v>
      </c>
      <c r="D3" s="23">
        <v>2622131.96</v>
      </c>
      <c r="E3" s="24" t="s">
        <v>10</v>
      </c>
      <c r="F3" s="25" t="s">
        <v>9</v>
      </c>
      <c r="G3" s="20" t="s">
        <v>23</v>
      </c>
      <c r="H3" s="14"/>
    </row>
    <row r="4" spans="1:8" x14ac:dyDescent="0.25">
      <c r="A4" s="1">
        <v>3</v>
      </c>
      <c r="B4" s="26">
        <v>44347</v>
      </c>
      <c r="C4" s="27" t="s">
        <v>11</v>
      </c>
      <c r="D4" s="23">
        <v>28776.6</v>
      </c>
      <c r="E4" s="24" t="s">
        <v>13</v>
      </c>
      <c r="F4" s="25" t="s">
        <v>12</v>
      </c>
      <c r="G4" s="20" t="s">
        <v>23</v>
      </c>
      <c r="H4" s="14"/>
    </row>
    <row r="5" spans="1:8" x14ac:dyDescent="0.25">
      <c r="A5" s="1">
        <v>4</v>
      </c>
      <c r="B5" s="26">
        <v>44347</v>
      </c>
      <c r="C5" s="27" t="s">
        <v>15</v>
      </c>
      <c r="D5" s="23">
        <v>309246.3</v>
      </c>
      <c r="E5" s="24" t="s">
        <v>14</v>
      </c>
      <c r="F5" s="25" t="s">
        <v>16</v>
      </c>
      <c r="G5" s="20" t="s">
        <v>23</v>
      </c>
      <c r="H5" s="14"/>
    </row>
    <row r="6" spans="1:8" x14ac:dyDescent="0.25">
      <c r="A6" s="1">
        <v>5</v>
      </c>
      <c r="B6" s="26">
        <v>44347</v>
      </c>
      <c r="C6" s="27" t="s">
        <v>18</v>
      </c>
      <c r="D6" s="23">
        <v>100969.37</v>
      </c>
      <c r="E6" s="24" t="s">
        <v>17</v>
      </c>
      <c r="F6" s="25" t="s">
        <v>19</v>
      </c>
      <c r="G6" s="20" t="s">
        <v>23</v>
      </c>
      <c r="H6" s="14"/>
    </row>
    <row r="7" spans="1:8" s="8" customFormat="1" x14ac:dyDescent="0.25">
      <c r="A7" s="18">
        <v>6</v>
      </c>
      <c r="B7" s="26">
        <v>44347</v>
      </c>
      <c r="C7" s="27" t="s">
        <v>21</v>
      </c>
      <c r="D7" s="23">
        <v>56593.8</v>
      </c>
      <c r="E7" s="24" t="s">
        <v>20</v>
      </c>
      <c r="F7" s="25" t="s">
        <v>7</v>
      </c>
      <c r="G7" s="20" t="s">
        <v>23</v>
      </c>
    </row>
    <row r="8" spans="1:8" s="8" customFormat="1" x14ac:dyDescent="0.25">
      <c r="A8" s="18">
        <v>7</v>
      </c>
      <c r="B8" s="26">
        <v>44347</v>
      </c>
      <c r="C8" s="22" t="s">
        <v>24</v>
      </c>
      <c r="D8" s="28">
        <v>98022.080000000002</v>
      </c>
      <c r="E8" s="24" t="s">
        <v>26</v>
      </c>
      <c r="F8" s="25" t="s">
        <v>25</v>
      </c>
      <c r="G8" s="20" t="s">
        <v>23</v>
      </c>
    </row>
    <row r="9" spans="1:8" s="8" customFormat="1" x14ac:dyDescent="0.25">
      <c r="B9" s="13"/>
      <c r="C9" s="16"/>
      <c r="D9" s="19"/>
      <c r="E9" s="7"/>
      <c r="F9" s="15"/>
      <c r="G9" s="17"/>
    </row>
    <row r="10" spans="1:8" s="5" customFormat="1" x14ac:dyDescent="0.25">
      <c r="B10" s="3" t="s">
        <v>0</v>
      </c>
      <c r="C10" s="3"/>
      <c r="D10" s="6">
        <f>SUM(D2:D9)</f>
        <v>3331681.61</v>
      </c>
      <c r="E10" s="10"/>
      <c r="F10" s="10"/>
    </row>
    <row r="11" spans="1:8" x14ac:dyDescent="0.25">
      <c r="B11" s="12"/>
      <c r="C11" s="3"/>
      <c r="D11" s="6"/>
    </row>
  </sheetData>
  <autoFilter ref="B1:G1" xr:uid="{B2BBA9A4-A707-440C-8C88-FCE372634A6E}">
    <sortState xmlns:xlrd2="http://schemas.microsoft.com/office/spreadsheetml/2017/richdata2" ref="B2:G8">
      <sortCondition ref="B1"/>
    </sortState>
  </autoFilter>
  <sortState xmlns:xlrd2="http://schemas.microsoft.com/office/spreadsheetml/2017/richdata2" ref="B2:G11">
    <sortCondition ref="B1:B11"/>
  </sortState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2021-05-27T22:31:06Z</dcterms:modified>
</cp:coreProperties>
</file>